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8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<sst xmlns="http://schemas.openxmlformats.org/spreadsheetml/2006/main" count="114" uniqueCount="92">
  <si>
    <t>附件2</t>
  </si>
  <si>
    <t>项目支出绩效自评表</t>
  </si>
  <si>
    <t>（2022年度）</t>
  </si>
  <si>
    <t>项目名称</t>
  </si>
  <si>
    <t>北京市特色高水平骨干专业（群）-智能财经专业群</t>
  </si>
  <si>
    <t>主管部门</t>
  </si>
  <si>
    <t>064-北京市粮食和物资储备局</t>
  </si>
  <si>
    <t>实施单位</t>
  </si>
  <si>
    <t>北京市经济管理学校</t>
  </si>
  <si>
    <t>项目负责人</t>
  </si>
  <si>
    <t>初英梅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</si>
  <si>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</si>
  <si>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</si>
  <si>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</si>
  <si>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</si>
  <si>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</si>
  <si>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</si>
  <si>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</si>
  <si>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</si>
  <si>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</si>
  <si>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</si>
  <si>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</si>
  <si>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</si>
  <si>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</si>
  <si>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</si>
  <si>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</si>
  <si>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</si>
  <si>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1、项目总目标：贯彻新发展理念，紧扣高质量发展，对接京津冀一体化战略和首都“四个中心”战略部署，策应区域财经商贸产业结构转型升级，建立健全专业群自我调整与完善机制，实现可持续发展，培养具有家国情怀、国际视野的新财会、新财金高素质技术技能复合人才；依托区域产业优势，在“1+X”职业能力等级鉴定证书政策的大力支持下，完善“1+X”教学体系与实施模式。项目建设规划自2021年3月至2023年12月。三年实现6个“1+X”证书试点项目落地，建成教学资源库1个，打造精品课程5门，开发活页式、工作手册式教材2部，打造教学创新团队1个，开展教学改革课题研究2个，发表教育教学论文10篇，建设智能财经共享中心实践基地1个，建设智能财经产业学院1个，对外开展社会服务及中小学职业体验，年培训人次累计达到1000人次。                      
2、2022年度总体目标：2022年，在已经建成投入使用的实训室内新增录播直播设备7套，让教学资源采集成为常规化教学的一部分。完成智能财经系列专业课教学资源库建设1套，增加智能财税技术技能训练、大数据财务分析训练等实训平台13套，深化和拓展智能财税等6个“1+X”职业技能等级证书校本教学资源的开发，为书证融通提供平台支撑。建设智能财经专业群教师服务中心特色工作室、搭建专业育训结合体系，提升专业群社会服务能力，提升学校的社会服务功能和社会影响力。</t>
  </si>
  <si>
    <t>2022年，该项目共完成5项内容，并验收合格。已完成的具体内容有：
1.货物类：教学实训软件13套、录播设备7套、校本教材和活页式学材，2册
2.服务类：财经专业精品课程资源建设1套（包含300个微课慕课制作、500秒三维动画、180段课堂实录）、教师能力提升与实践服务1套（教师参加培训课时量＞60学时）、线材及集成服务1套。
通过开展项目建设，将新业态、新技术、新技能赋能中等职业财经商贸大类教育教学改革，完善了现有智能财经教学实训软件平台，提升了智能财经共享中心的服务教学功能，为提升教师的教学能力和育人能力提供了现代化的软硬件环境，保障了专业群育人质量不断提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</si>
  <si>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</si>
  <si>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</si>
  <si>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</si>
  <si>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</si>
  <si>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</si>
  <si>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</si>
  <si>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</si>
  <si>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（60分）</t>
  </si>
  <si>
    <t>数量指标
（20分）</t>
  </si>
  <si>
    <t>线材以及集成服务</t>
  </si>
  <si>
    <t>≥1套</t>
  </si>
  <si>
    <t>1套</t>
  </si>
  <si>
    <t>建成智能财经系列专业课教学资源库数量</t>
  </si>
  <si>
    <t>在财经系列专业课教学资源建设子项目中，课堂实录部分的数量指标为300段，实际完成数量为180段，完成率为60%。未完成原因为按照我校疫情防控工作的要求，校外人员无法到校进行课堂录制。</t>
  </si>
  <si>
    <t>形成校本教材和活页式教材、学材</t>
  </si>
  <si>
    <t>≥2册</t>
  </si>
  <si>
    <t>2册</t>
  </si>
  <si>
    <t>购置录播设备数量</t>
  </si>
  <si>
    <t>≥7套</t>
  </si>
  <si>
    <t>7套</t>
  </si>
  <si>
    <t>教学实训软件数量</t>
  </si>
  <si>
    <t>≥13套</t>
  </si>
  <si>
    <t>13套</t>
  </si>
  <si>
    <t>教师参加培训课时量</t>
  </si>
  <si>
    <t>≥60学时</t>
  </si>
  <si>
    <t>60学时</t>
  </si>
  <si>
    <t>质量指标
（10分）</t>
  </si>
  <si>
    <t>项目验收合格率</t>
  </si>
  <si>
    <t>≥100%</t>
  </si>
  <si>
    <t>100%</t>
  </si>
  <si>
    <t>设备质量合格率</t>
  </si>
  <si>
    <t>时效指标
（20分）</t>
  </si>
  <si>
    <t>完成项目招投标任务</t>
  </si>
  <si>
    <t>≤2022年6月</t>
  </si>
  <si>
    <t>2022年6月</t>
  </si>
  <si>
    <t>完成建设任务</t>
  </si>
  <si>
    <t>≤2022年10月</t>
  </si>
  <si>
    <t>受疫情影响，项目完成建设推迟至12月完成。</t>
  </si>
  <si>
    <t>项目验收时效</t>
  </si>
  <si>
    <t>≤2022年11月</t>
  </si>
  <si>
    <t>受疫情影响，项目验收推迟至12月完成。</t>
  </si>
  <si>
    <t>成本指标
（10分）</t>
  </si>
  <si>
    <t>预算成本控制数量2022年度支出总成本</t>
  </si>
  <si>
    <t>≤453.571636万元</t>
  </si>
  <si>
    <t>444.585万元</t>
  </si>
  <si>
    <t>效益指标（20分）</t>
  </si>
  <si>
    <t>社会效益指标
（10分）</t>
  </si>
  <si>
    <t>毕业学生升学率</t>
  </si>
  <si>
    <t>≥90%</t>
  </si>
  <si>
    <t>达到预期目标</t>
  </si>
  <si>
    <t>可持续影响指标
（10分）</t>
  </si>
  <si>
    <t>项目建成后，科研成果预计促进学校专业建设整体规划，有助于首都良性发展大环境的构建的影响期限</t>
  </si>
  <si>
    <t>≥6年</t>
  </si>
  <si>
    <t>达到预期目标的80%</t>
  </si>
  <si>
    <t>效益资料体现不足，下一部需加强效益资料的收集</t>
  </si>
  <si>
    <t>满意度指标
（10分）</t>
  </si>
  <si>
    <t>服务对象满意度指标
（10分）</t>
  </si>
  <si>
    <t>学生满意度</t>
  </si>
  <si>
    <t>≥95%</t>
  </si>
  <si>
    <t>满意度未达到预期目标，下一部加强工作质量，提高满意度</t>
  </si>
  <si>
    <t>教师满意度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</si>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</sst>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0000"/>
    <numFmt numFmtId="178" formatCode="0.00_);[Red]\(0.00\)"/>
    <numFmt numFmtId="179" formatCode="0_);[Red]\(0\)"/>
    <numFmt numFmtId="180" formatCode="0.00_ 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.5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9" fontId="5" fillId="0" borderId="1" xfId="11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180" fontId="6" fillId="0" borderId="1" xfId="49" applyNumberFormat="1" applyFont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57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80" fontId="5" fillId="0" borderId="1" xfId="11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8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70" zoomScaleNormal="100" topLeftCell="A14" workbookViewId="0">
      <selection activeCell="G8" sqref="G8"/>
    </sheetView>
  </sheetViews>
  <sheetFormatPr defaultColWidth="9" defaultRowHeight="13.5"/>
  <cols>
    <col min="1" max="1" width="4" style="5" customWidth="1"/>
    <col min="2" max="2" width="8.7787610619469" style="6" customWidth="1"/>
    <col min="3" max="3" width="13.4424778761062" style="5" customWidth="1"/>
    <col min="4" max="4" width="19.4424778761062" style="5" customWidth="1"/>
    <col min="5" max="5" width="11.7787610619469" style="7" customWidth="1"/>
    <col min="6" max="6" width="11.4424778761062" style="7" customWidth="1"/>
    <col min="7" max="7" width="10.8849557522124" style="5" customWidth="1"/>
    <col min="8" max="8" width="10.2212389380531" style="5" customWidth="1"/>
    <col min="9" max="9" width="10.1061946902655" style="7" customWidth="1"/>
    <col min="10" max="10" width="18.9646017699115" style="5" customWidth="1"/>
  </cols>
  <sheetData>
    <row r="1" ht="27" customHeight="1" spans="1:10">
      <c r="A1" s="8" t="s">
        <v>0</v>
      </c>
      <c r="B1" s="9"/>
      <c r="C1" s="8"/>
      <c r="D1" s="8"/>
      <c r="E1" s="10"/>
      <c r="F1" s="10"/>
      <c r="G1" s="8"/>
      <c r="H1" s="8"/>
      <c r="I1" s="10"/>
      <c r="J1" s="8"/>
    </row>
    <row r="2" ht="20.25" spans="1:10">
      <c r="A2" s="11" t="s">
        <v>1</v>
      </c>
      <c r="B2" s="12"/>
      <c r="C2" s="11"/>
      <c r="D2" s="11"/>
      <c r="E2" s="11"/>
      <c r="F2" s="11"/>
      <c r="G2" s="11"/>
      <c r="H2" s="11"/>
      <c r="I2" s="11"/>
      <c r="J2" s="11"/>
    </row>
    <row r="3" s="1" customFormat="1" ht="17.25" customHeight="1" spans="1:10">
      <c r="A3" s="13" t="s">
        <v>2</v>
      </c>
      <c r="B3" s="14"/>
      <c r="C3" s="13"/>
      <c r="D3" s="13"/>
      <c r="E3" s="13"/>
      <c r="F3" s="13"/>
      <c r="G3" s="13"/>
      <c r="H3" s="13"/>
      <c r="I3" s="13"/>
      <c r="J3" s="13"/>
    </row>
    <row r="4" ht="18.75" customHeight="1" spans="1:10">
      <c r="A4" s="15" t="s">
        <v>3</v>
      </c>
      <c r="B4" s="16"/>
      <c r="C4" s="15"/>
      <c r="D4" s="15" t="s">
        <v>4</v>
      </c>
      <c r="E4" s="15"/>
      <c r="F4" s="15"/>
      <c r="G4" s="15"/>
      <c r="H4" s="15"/>
      <c r="I4" s="15"/>
      <c r="J4" s="15"/>
    </row>
    <row r="5" ht="18.75" customHeight="1" spans="1:10">
      <c r="A5" s="15" t="s">
        <v>5</v>
      </c>
      <c r="B5" s="16"/>
      <c r="C5" s="15"/>
      <c r="D5" s="15" t="s">
        <v>6</v>
      </c>
      <c r="E5" s="15"/>
      <c r="F5" s="15" t="s">
        <v>7</v>
      </c>
      <c r="G5" s="15"/>
      <c r="H5" s="15"/>
      <c r="I5" s="15" t="s">
        <v>8</v>
      </c>
      <c r="J5" s="15"/>
    </row>
    <row r="6" ht="18.75" customHeight="1" spans="1:10">
      <c r="A6" s="15" t="s">
        <v>9</v>
      </c>
      <c r="B6" s="16"/>
      <c r="C6" s="15"/>
      <c r="D6" s="15" t="s">
        <v>10</v>
      </c>
      <c r="E6" s="15"/>
      <c r="F6" s="15" t="s">
        <v>11</v>
      </c>
      <c r="G6" s="15"/>
      <c r="H6" s="15"/>
      <c r="I6" s="15">
        <v>13520907804</v>
      </c>
      <c r="J6" s="15"/>
    </row>
    <row r="7" s="2" customFormat="1" ht="27" customHeight="1" spans="1:10">
      <c r="A7" s="15" t="s">
        <v>12</v>
      </c>
      <c r="B7" s="16"/>
      <c r="C7" s="15"/>
      <c r="D7" s="15"/>
      <c r="E7" s="15" t="s">
        <v>13</v>
      </c>
      <c r="F7" s="15" t="s">
        <v>14</v>
      </c>
      <c r="G7" s="15" t="s">
        <v>15</v>
      </c>
      <c r="H7" s="15" t="s">
        <v>16</v>
      </c>
      <c r="I7" s="15" t="s">
        <v>17</v>
      </c>
      <c r="J7" s="15" t="s">
        <v>18</v>
      </c>
    </row>
    <row r="8" ht="17.25" customHeight="1" spans="1:10">
      <c r="A8" s="15"/>
      <c r="B8" s="16"/>
      <c r="C8" s="15"/>
      <c r="D8" s="17" t="s">
        <v>19</v>
      </c>
      <c r="E8" s="18">
        <v>453.571636</v>
      </c>
      <c r="F8" s="19">
        <v>453.571636</v>
      </c>
      <c r="G8" s="20">
        <v>444.585</v>
      </c>
      <c r="H8" s="21">
        <v>10</v>
      </c>
      <c r="I8" s="49">
        <f>G8/F8</f>
        <v>0.980186953312927</v>
      </c>
      <c r="J8" s="50">
        <v>9.8</v>
      </c>
    </row>
    <row r="9" ht="17.25" customHeight="1" spans="1:10">
      <c r="A9" s="15"/>
      <c r="B9" s="16"/>
      <c r="C9" s="15"/>
      <c r="D9" s="22" t="s">
        <v>20</v>
      </c>
      <c r="E9" s="18">
        <v>453.571636</v>
      </c>
      <c r="F9" s="19">
        <v>453.571636</v>
      </c>
      <c r="G9" s="20">
        <v>444.585</v>
      </c>
      <c r="H9" s="21">
        <v>10</v>
      </c>
      <c r="I9" s="49">
        <f t="shared" ref="I9:I11" si="0">G9/F9</f>
        <v>0.980186953312927</v>
      </c>
      <c r="J9" s="50">
        <v>9.8</v>
      </c>
    </row>
    <row r="10" ht="17.25" customHeight="1" spans="1:10">
      <c r="A10" s="15"/>
      <c r="B10" s="16"/>
      <c r="C10" s="15"/>
      <c r="D10" s="23" t="s">
        <v>21</v>
      </c>
      <c r="E10" s="24" t="s">
        <v>22</v>
      </c>
      <c r="F10" s="24" t="s">
        <v>22</v>
      </c>
      <c r="G10" s="24" t="s">
        <v>22</v>
      </c>
      <c r="H10" s="24" t="s">
        <v>22</v>
      </c>
      <c r="I10" s="24" t="s">
        <v>22</v>
      </c>
      <c r="J10" s="24" t="s">
        <v>22</v>
      </c>
    </row>
    <row r="11" ht="17.25" customHeight="1" spans="1:10">
      <c r="A11" s="15"/>
      <c r="B11" s="16"/>
      <c r="C11" s="15"/>
      <c r="D11" s="22" t="s">
        <v>23</v>
      </c>
      <c r="E11" s="24" t="s">
        <v>22</v>
      </c>
      <c r="F11" s="24" t="s">
        <v>22</v>
      </c>
      <c r="G11" s="24" t="s">
        <v>22</v>
      </c>
      <c r="H11" s="25" t="s">
        <v>22</v>
      </c>
      <c r="I11" s="25" t="s">
        <v>22</v>
      </c>
      <c r="J11" s="25" t="s">
        <v>22</v>
      </c>
    </row>
    <row r="12" ht="21" customHeight="1" spans="1:10">
      <c r="A12" s="15" t="s">
        <v>24</v>
      </c>
      <c r="B12" s="16" t="s">
        <v>25</v>
      </c>
      <c r="C12" s="15"/>
      <c r="D12" s="15"/>
      <c r="E12" s="15"/>
      <c r="F12" s="15" t="s">
        <v>26</v>
      </c>
      <c r="G12" s="15"/>
      <c r="H12" s="15"/>
      <c r="I12" s="15"/>
      <c r="J12" s="15"/>
    </row>
    <row r="13" ht="271.95" customHeight="1" spans="1:10">
      <c r="A13" s="26"/>
      <c r="B13" s="27" t="s">
        <v>27</v>
      </c>
      <c r="C13" s="28"/>
      <c r="D13" s="28"/>
      <c r="E13" s="29"/>
      <c r="F13" s="30" t="s">
        <v>28</v>
      </c>
      <c r="G13" s="31"/>
      <c r="H13" s="31"/>
      <c r="I13" s="31"/>
      <c r="J13" s="51"/>
    </row>
    <row r="14" s="3" customFormat="1" ht="32.25" customHeight="1" spans="1:10">
      <c r="A14" s="15" t="s">
        <v>29</v>
      </c>
      <c r="B14" s="16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/>
      <c r="H14" s="15" t="s">
        <v>16</v>
      </c>
      <c r="I14" s="15" t="s">
        <v>18</v>
      </c>
      <c r="J14" s="15" t="s">
        <v>35</v>
      </c>
    </row>
    <row r="15" s="4" customFormat="1" ht="19.5" customHeight="1" spans="1:10">
      <c r="A15" s="15"/>
      <c r="B15" s="16" t="s">
        <v>36</v>
      </c>
      <c r="C15" s="32" t="s">
        <v>37</v>
      </c>
      <c r="D15" s="33" t="s">
        <v>38</v>
      </c>
      <c r="E15" s="32" t="s">
        <v>39</v>
      </c>
      <c r="F15" s="15" t="s">
        <v>40</v>
      </c>
      <c r="G15" s="15"/>
      <c r="H15" s="34">
        <v>3</v>
      </c>
      <c r="I15" s="34">
        <v>3</v>
      </c>
      <c r="J15" s="26"/>
    </row>
    <row r="16" s="4" customFormat="1" ht="114.75" spans="1:10">
      <c r="A16" s="15"/>
      <c r="B16" s="16"/>
      <c r="C16" s="32"/>
      <c r="D16" s="33" t="s">
        <v>41</v>
      </c>
      <c r="E16" s="32" t="s">
        <v>39</v>
      </c>
      <c r="F16" s="15" t="s">
        <v>40</v>
      </c>
      <c r="G16" s="15"/>
      <c r="H16" s="34">
        <v>3</v>
      </c>
      <c r="I16" s="34">
        <v>2.4</v>
      </c>
      <c r="J16" s="15" t="s">
        <v>42</v>
      </c>
    </row>
    <row r="17" s="4" customFormat="1" ht="32" customHeight="1" spans="1:10">
      <c r="A17" s="15"/>
      <c r="B17" s="16"/>
      <c r="C17" s="32"/>
      <c r="D17" s="33" t="s">
        <v>43</v>
      </c>
      <c r="E17" s="32" t="s">
        <v>44</v>
      </c>
      <c r="F17" s="32" t="s">
        <v>45</v>
      </c>
      <c r="G17" s="32"/>
      <c r="H17" s="34">
        <v>3</v>
      </c>
      <c r="I17" s="34">
        <v>3</v>
      </c>
      <c r="J17" s="15"/>
    </row>
    <row r="18" s="4" customFormat="1" ht="19" customHeight="1" spans="1:10">
      <c r="A18" s="15"/>
      <c r="B18" s="16"/>
      <c r="C18" s="32"/>
      <c r="D18" s="33" t="s">
        <v>46</v>
      </c>
      <c r="E18" s="32" t="s">
        <v>47</v>
      </c>
      <c r="F18" s="32" t="s">
        <v>48</v>
      </c>
      <c r="G18" s="32"/>
      <c r="H18" s="34">
        <v>3</v>
      </c>
      <c r="I18" s="34">
        <v>3</v>
      </c>
      <c r="J18" s="15"/>
    </row>
    <row r="19" s="4" customFormat="1" ht="19" customHeight="1" spans="1:10">
      <c r="A19" s="15"/>
      <c r="B19" s="16"/>
      <c r="C19" s="32"/>
      <c r="D19" s="35" t="s">
        <v>49</v>
      </c>
      <c r="E19" s="32" t="s">
        <v>50</v>
      </c>
      <c r="F19" s="32" t="s">
        <v>51</v>
      </c>
      <c r="G19" s="32"/>
      <c r="H19" s="34">
        <v>4</v>
      </c>
      <c r="I19" s="34">
        <v>4</v>
      </c>
      <c r="J19" s="15"/>
    </row>
    <row r="20" s="4" customFormat="1" ht="19" customHeight="1" spans="1:10">
      <c r="A20" s="15"/>
      <c r="B20" s="16"/>
      <c r="C20" s="32"/>
      <c r="D20" s="36" t="s">
        <v>52</v>
      </c>
      <c r="E20" s="37" t="s">
        <v>53</v>
      </c>
      <c r="F20" s="15" t="s">
        <v>54</v>
      </c>
      <c r="G20" s="15"/>
      <c r="H20" s="34">
        <v>4</v>
      </c>
      <c r="I20" s="34">
        <v>4</v>
      </c>
      <c r="J20" s="15"/>
    </row>
    <row r="21" s="4" customFormat="1" ht="19" customHeight="1" spans="1:10">
      <c r="A21" s="15"/>
      <c r="B21" s="16"/>
      <c r="C21" s="32" t="s">
        <v>55</v>
      </c>
      <c r="D21" s="35" t="s">
        <v>56</v>
      </c>
      <c r="E21" s="32" t="s">
        <v>57</v>
      </c>
      <c r="F21" s="32" t="s">
        <v>58</v>
      </c>
      <c r="G21" s="32"/>
      <c r="H21" s="34">
        <v>5</v>
      </c>
      <c r="I21" s="34">
        <v>5</v>
      </c>
      <c r="J21" s="15"/>
    </row>
    <row r="22" s="4" customFormat="1" ht="19" customHeight="1" spans="1:10">
      <c r="A22" s="15"/>
      <c r="B22" s="16"/>
      <c r="C22" s="32"/>
      <c r="D22" s="35" t="s">
        <v>59</v>
      </c>
      <c r="E22" s="32" t="s">
        <v>57</v>
      </c>
      <c r="F22" s="32" t="s">
        <v>58</v>
      </c>
      <c r="G22" s="32"/>
      <c r="H22" s="34">
        <v>5</v>
      </c>
      <c r="I22" s="34">
        <v>5</v>
      </c>
      <c r="J22" s="15"/>
    </row>
    <row r="23" s="4" customFormat="1" ht="21" customHeight="1" spans="1:10">
      <c r="A23" s="15"/>
      <c r="B23" s="16"/>
      <c r="C23" s="32" t="s">
        <v>60</v>
      </c>
      <c r="D23" s="33" t="s">
        <v>61</v>
      </c>
      <c r="E23" s="32" t="s">
        <v>62</v>
      </c>
      <c r="F23" s="15" t="s">
        <v>63</v>
      </c>
      <c r="G23" s="15"/>
      <c r="H23" s="34">
        <v>5</v>
      </c>
      <c r="I23" s="34">
        <v>5</v>
      </c>
      <c r="J23" s="15"/>
    </row>
    <row r="24" s="4" customFormat="1" ht="30" customHeight="1" spans="1:10">
      <c r="A24" s="15"/>
      <c r="B24" s="16"/>
      <c r="C24" s="32"/>
      <c r="D24" s="38" t="s">
        <v>64</v>
      </c>
      <c r="E24" s="32" t="s">
        <v>65</v>
      </c>
      <c r="F24" s="39">
        <v>44896</v>
      </c>
      <c r="G24" s="15"/>
      <c r="H24" s="34">
        <v>10</v>
      </c>
      <c r="I24" s="34">
        <v>9</v>
      </c>
      <c r="J24" s="15" t="s">
        <v>66</v>
      </c>
    </row>
    <row r="25" s="4" customFormat="1" ht="30" customHeight="1" spans="1:10">
      <c r="A25" s="15"/>
      <c r="B25" s="16"/>
      <c r="C25" s="32"/>
      <c r="D25" s="33" t="s">
        <v>67</v>
      </c>
      <c r="E25" s="32" t="s">
        <v>68</v>
      </c>
      <c r="F25" s="39">
        <v>44896</v>
      </c>
      <c r="G25" s="15"/>
      <c r="H25" s="34">
        <v>5</v>
      </c>
      <c r="I25" s="34">
        <v>4.5</v>
      </c>
      <c r="J25" s="15" t="s">
        <v>69</v>
      </c>
    </row>
    <row r="26" s="4" customFormat="1" ht="39" customHeight="1" spans="1:10">
      <c r="A26" s="15"/>
      <c r="B26" s="16"/>
      <c r="C26" s="32" t="s">
        <v>70</v>
      </c>
      <c r="D26" s="33" t="s">
        <v>71</v>
      </c>
      <c r="E26" s="32" t="s">
        <v>72</v>
      </c>
      <c r="F26" s="15" t="s">
        <v>73</v>
      </c>
      <c r="G26" s="15"/>
      <c r="H26" s="34">
        <v>10</v>
      </c>
      <c r="I26" s="34">
        <v>10</v>
      </c>
      <c r="J26" s="15"/>
    </row>
    <row r="27" s="4" customFormat="1" ht="40" customHeight="1" spans="1:10">
      <c r="A27" s="15" t="s">
        <v>29</v>
      </c>
      <c r="B27" s="16" t="s">
        <v>74</v>
      </c>
      <c r="C27" s="32" t="s">
        <v>75</v>
      </c>
      <c r="D27" s="33" t="s">
        <v>76</v>
      </c>
      <c r="E27" s="32" t="s">
        <v>77</v>
      </c>
      <c r="F27" s="40" t="s">
        <v>78</v>
      </c>
      <c r="G27" s="15"/>
      <c r="H27" s="41">
        <v>10</v>
      </c>
      <c r="I27" s="41">
        <v>10</v>
      </c>
      <c r="J27" s="15"/>
    </row>
    <row r="28" s="4" customFormat="1" ht="63.75" spans="1:10">
      <c r="A28" s="15"/>
      <c r="B28" s="16"/>
      <c r="C28" s="32" t="s">
        <v>79</v>
      </c>
      <c r="D28" s="42" t="s">
        <v>80</v>
      </c>
      <c r="E28" s="32" t="s">
        <v>81</v>
      </c>
      <c r="F28" s="15" t="s">
        <v>82</v>
      </c>
      <c r="G28" s="15"/>
      <c r="H28" s="41">
        <v>10</v>
      </c>
      <c r="I28" s="41">
        <v>8</v>
      </c>
      <c r="J28" s="16" t="s">
        <v>83</v>
      </c>
    </row>
    <row r="29" s="4" customFormat="1" ht="30" customHeight="1" spans="1:10">
      <c r="A29" s="15"/>
      <c r="B29" s="16" t="s">
        <v>84</v>
      </c>
      <c r="C29" s="15" t="s">
        <v>85</v>
      </c>
      <c r="D29" s="33" t="s">
        <v>86</v>
      </c>
      <c r="E29" s="32" t="s">
        <v>87</v>
      </c>
      <c r="F29" s="15" t="s">
        <v>77</v>
      </c>
      <c r="G29" s="15"/>
      <c r="H29" s="41">
        <v>5</v>
      </c>
      <c r="I29" s="41">
        <v>4.5</v>
      </c>
      <c r="J29" s="16" t="s">
        <v>88</v>
      </c>
    </row>
    <row r="30" s="4" customFormat="1" ht="33" customHeight="1" spans="1:10">
      <c r="A30" s="15"/>
      <c r="B30" s="16"/>
      <c r="C30" s="15"/>
      <c r="D30" s="33" t="s">
        <v>89</v>
      </c>
      <c r="E30" s="32" t="s">
        <v>87</v>
      </c>
      <c r="F30" s="15" t="s">
        <v>77</v>
      </c>
      <c r="G30" s="15"/>
      <c r="H30" s="41">
        <v>5</v>
      </c>
      <c r="I30" s="41">
        <v>4.5</v>
      </c>
      <c r="J30" s="16"/>
    </row>
    <row r="31" s="4" customFormat="1" ht="21" customHeight="1" spans="1:10">
      <c r="A31" s="43" t="s">
        <v>90</v>
      </c>
      <c r="B31" s="44"/>
      <c r="C31" s="43"/>
      <c r="D31" s="43"/>
      <c r="E31" s="43"/>
      <c r="F31" s="43"/>
      <c r="G31" s="43"/>
      <c r="H31" s="45">
        <f>SUM(H15:H30)+H8</f>
        <v>100</v>
      </c>
      <c r="I31" s="45">
        <f>SUM(I15:I30)+J8</f>
        <v>94.7</v>
      </c>
      <c r="J31" s="52" t="s">
        <v>22</v>
      </c>
    </row>
    <row r="32" ht="120" customHeight="1" spans="1:10">
      <c r="A32" s="46" t="s">
        <v>91</v>
      </c>
      <c r="B32" s="47"/>
      <c r="C32" s="46"/>
      <c r="D32" s="46"/>
      <c r="E32" s="48"/>
      <c r="F32" s="48"/>
      <c r="G32" s="46"/>
      <c r="H32" s="46"/>
      <c r="I32" s="48"/>
      <c r="J32" s="46"/>
    </row>
  </sheetData>
  <mergeCells count="48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2:A13"/>
    <mergeCell ref="A14:A26"/>
    <mergeCell ref="A27:A30"/>
    <mergeCell ref="B15:B26"/>
    <mergeCell ref="B27:B28"/>
    <mergeCell ref="B29:B30"/>
    <mergeCell ref="C15:C20"/>
    <mergeCell ref="C21:C22"/>
    <mergeCell ref="C23:C25"/>
    <mergeCell ref="C29:C30"/>
    <mergeCell ref="J29:J30"/>
    <mergeCell ref="A7:C11"/>
  </mergeCells>
  <printOptions horizontalCentered="1"/>
  <pageMargins left="0.393055555555556" right="0.393055555555556" top="0.590277777777778" bottom="0.590277777777778" header="0.313888888888889" footer="0.393055555555556"/>
  <pageSetup paperSize="9" scale="81" fitToHeight="0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dcterms:modified xsi:type="dcterms:W3CDTF">2023-05-23T07:01:52Z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AC8F49CB7F40437799D5B3252E582CD0_13</vt:lpwstr>
  </property>
</Properties>
</file>